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9" documentId="13_ncr:1_{487A0835-7353-4273-B1E9-BC515A511E70}" xr6:coauthVersionLast="47" xr6:coauthVersionMax="47" xr10:uidLastSave="{66ED6AAC-9647-47BE-990B-313065893536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I31" i="1"/>
  <c r="G30" i="1"/>
  <c r="I30" i="1"/>
  <c r="G24" i="1"/>
  <c r="I24" i="1"/>
  <c r="G23" i="1"/>
  <c r="G20" i="1"/>
  <c r="G16" i="1"/>
  <c r="G28" i="1"/>
  <c r="I23" i="1"/>
  <c r="I20" i="1"/>
  <c r="I16" i="1"/>
  <c r="I28" i="1"/>
  <c r="G17" i="1"/>
  <c r="I17" i="1"/>
  <c r="G19" i="1"/>
  <c r="G22" i="1"/>
  <c r="G27" i="1"/>
  <c r="I19" i="1"/>
  <c r="I22" i="1"/>
  <c r="I27" i="1"/>
  <c r="I13" i="1"/>
  <c r="G21" i="1"/>
  <c r="G25" i="1"/>
  <c r="G14" i="1"/>
  <c r="G18" i="1"/>
  <c r="G26" i="1"/>
  <c r="G32" i="1"/>
  <c r="G29" i="1"/>
  <c r="G15" i="1"/>
  <c r="I15" i="1"/>
  <c r="I29" i="1"/>
  <c r="I32" i="1"/>
  <c r="I26" i="1"/>
  <c r="I18" i="1"/>
  <c r="I14" i="1"/>
  <c r="I25" i="1"/>
  <c r="I21" i="1"/>
  <c r="G33" i="1" l="1"/>
  <c r="I33" i="1"/>
  <c r="I35" i="1" l="1"/>
</calcChain>
</file>

<file path=xl/sharedStrings.xml><?xml version="1.0" encoding="utf-8"?>
<sst xmlns="http://schemas.openxmlformats.org/spreadsheetml/2006/main" count="55" uniqueCount="37">
  <si>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</si>
  <si>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</si>
  <si>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</si>
  <si>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</si>
  <si>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</si>
  <si>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</si>
  <si>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</si>
  <si>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</si>
  <si>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</si>
  <si>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Pasztet drobiowy blok/mięso drob.min.37%</t>
  </si>
  <si>
    <t>Pieczeń drobiowa/mięso drob. min.60%</t>
  </si>
  <si>
    <t>Szynka z piersi  kurczaka  min. 80%mięsa /produkt niehomogenizowany)</t>
  </si>
  <si>
    <t>Szynka z piersi indyka min.65% mięsa /produkt niehomogenizowany)</t>
  </si>
  <si>
    <t>Polędwica z piersi kurczaka/ minimum 82% kurczak/</t>
  </si>
  <si>
    <t>Filet wędzony z indyka /nie mielony/min.60%</t>
  </si>
  <si>
    <t>Szynka tostowa drobiowa/nie mielona/minimum 70% mięsa</t>
  </si>
  <si>
    <t>Parówki drobiowe delikatesowe min. 60% miesa drobiowego</t>
  </si>
  <si>
    <t>Kiełbasa biała drob.-wp. parzona/min.50% mięsa drobiowego</t>
  </si>
  <si>
    <t xml:space="preserve">Drób galarecie typu fantazja/min.35% mięsa drobiowego </t>
  </si>
  <si>
    <t>Drób faszerowany mięsem/min.47%mięsa drobiowego</t>
  </si>
  <si>
    <t>Kiełbasa szynkowa  drobiowa/min.70 % mięsa drobiowego</t>
  </si>
  <si>
    <t>Pasztet drobiowy  konserwa  do 50g</t>
  </si>
  <si>
    <t>Kurczak wędzony/podudzie,bioderko/min.90% mięsa</t>
  </si>
  <si>
    <t>Kabanosy drobiowe/min. 80% mięsa drobiowego</t>
  </si>
  <si>
    <t>Szynka z kurcząt bezglutenowa plastry op 100-200g min 80% mięsa  drobiowego</t>
  </si>
  <si>
    <t>Kiełbasa krakowska drobiowa b/glutenowa plastry op100-200g,min 80%mięsa drobiowego</t>
  </si>
  <si>
    <t>Parówki  drobiowe  b/glutenowe min 85% mięsa drobiowego</t>
  </si>
  <si>
    <t>szt.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</si>
  <si>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</si>
  <si>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</si>
  <si>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</si>
  <si>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</si>
  <si>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</si>
  <si>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</si>
  <si>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</si>
  <si>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Sopot, 19.09.2024 r.</t>
  </si>
  <si>
    <t>Opis przedmiotu zamówienia na zadanie nr 4 pn.:                                                       „Dostawa wędlin drobiowych 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</si>
</sst>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/>
  </cellStyleXfs>
  <cellXfs count="53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0" xfId="0" applyFont="1"/>
    <xf numFmtId="0" fontId="7" fillId="2" borderId="5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1" xfId="0" applyBorder="1"/>
    <xf numFmtId="167" fontId="5" fillId="3" borderId="2" xfId="0" applyNumberFormat="1" applyFont="1" applyFill="1" applyBorder="1" applyAlignment="1">
      <alignment horizontal="right" vertical="center" wrapText="1"/>
    </xf>
    <xf numFmtId="167" fontId="5" fillId="3" borderId="7" xfId="0" applyNumberFormat="1" applyFont="1" applyFill="1" applyBorder="1" applyAlignment="1">
      <alignment horizontal="right" vertical="center" wrapText="1"/>
    </xf>
    <xf numFmtId="166" fontId="10" fillId="2" borderId="2" xfId="1" applyNumberFormat="1" applyFont="1" applyFill="1" applyBorder="1" applyAlignment="1">
      <alignment horizontal="right" vertical="center" wrapText="1"/>
    </xf>
    <xf numFmtId="164" fontId="9" fillId="3" borderId="8" xfId="0" applyNumberFormat="1" applyFont="1" applyFill="1" applyBorder="1" applyAlignment="1">
      <alignment horizontal="right" vertical="center" wrapText="1"/>
    </xf>
    <xf numFmtId="164" fontId="9" fillId="4" borderId="9" xfId="0" applyNumberFormat="1" applyFont="1" applyFill="1" applyBorder="1" applyAlignment="1">
      <alignment horizontal="right" vertical="center" wrapText="1"/>
    </xf>
    <xf numFmtId="164" fontId="9" fillId="3" borderId="10" xfId="0" applyNumberFormat="1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167" fontId="5" fillId="3" borderId="11" xfId="0" applyNumberFormat="1" applyFont="1" applyFill="1" applyBorder="1" applyAlignment="1">
      <alignment horizontal="right" vertical="center" wrapText="1"/>
    </xf>
    <xf numFmtId="167" fontId="5" fillId="3" borderId="12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right" vertical="center" wrapText="1"/>
    </xf>
    <xf numFmtId="167" fontId="5" fillId="3" borderId="15" xfId="0" applyNumberFormat="1" applyFont="1" applyFill="1" applyBorder="1" applyAlignment="1">
      <alignment horizontal="right" vertical="center" wrapText="1"/>
    </xf>
    <xf numFmtId="9" fontId="5" fillId="2" borderId="14" xfId="0" applyNumberFormat="1" applyFont="1" applyFill="1" applyBorder="1" applyAlignment="1">
      <alignment horizontal="center" vertical="center" wrapText="1"/>
    </xf>
    <xf numFmtId="167" fontId="5" fillId="3" borderId="14" xfId="0" applyNumberFormat="1" applyFont="1" applyFill="1" applyBorder="1" applyAlignment="1">
      <alignment horizontal="right" vertical="center" wrapText="1"/>
    </xf>
    <xf numFmtId="166" fontId="10" fillId="2" borderId="14" xfId="1" applyNumberFormat="1" applyFont="1" applyFill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zoomScaleNormal="100" workbookViewId="0">
      <selection activeCell="A2" sqref="A2:I6"/>
    </sheetView>
  </sheetViews>
  <sheetFormatPr defaultColWidth="8.88671875" defaultRowHeight="13.2" x14ac:dyDescent="0.25"/>
  <cols>
    <col min="1" max="1" width="4.44140625" customWidth="1"/>
    <col min="2" max="2" width="46.4414062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109375" customWidth="1"/>
  </cols>
  <sheetData>
    <row r="1" spans="1:9" ht="14.4" thickBot="1" x14ac:dyDescent="0.35">
      <c r="A1" s="7"/>
      <c r="B1" s="7"/>
      <c r="C1" s="7"/>
      <c r="D1" s="7"/>
      <c r="E1" s="7"/>
      <c r="F1" s="7"/>
      <c r="G1" s="41" t="s">
        <v>35</v>
      </c>
      <c r="H1" s="41"/>
      <c r="I1" s="41"/>
    </row>
    <row r="2" spans="1:9" ht="12.75" customHeight="1" x14ac:dyDescent="0.25">
      <c r="A2" s="42" t="s">
        <v>36</v>
      </c>
      <c r="B2" s="43"/>
      <c r="C2" s="43"/>
      <c r="D2" s="43"/>
      <c r="E2" s="43"/>
      <c r="F2" s="43"/>
      <c r="G2" s="43"/>
      <c r="H2" s="43"/>
      <c r="I2" s="44"/>
    </row>
    <row r="3" spans="1:9" ht="12.75" customHeight="1" x14ac:dyDescent="0.25">
      <c r="A3" s="45"/>
      <c r="B3" s="46"/>
      <c r="C3" s="46"/>
      <c r="D3" s="46"/>
      <c r="E3" s="46"/>
      <c r="F3" s="46"/>
      <c r="G3" s="46"/>
      <c r="H3" s="46"/>
      <c r="I3" s="47"/>
    </row>
    <row r="4" spans="1:9" ht="12.75" customHeight="1" x14ac:dyDescent="0.25">
      <c r="A4" s="45"/>
      <c r="B4" s="46"/>
      <c r="C4" s="46"/>
      <c r="D4" s="46"/>
      <c r="E4" s="46"/>
      <c r="F4" s="46"/>
      <c r="G4" s="46"/>
      <c r="H4" s="46"/>
      <c r="I4" s="47"/>
    </row>
    <row r="5" spans="1:9" ht="12.75" customHeight="1" x14ac:dyDescent="0.25">
      <c r="A5" s="45"/>
      <c r="B5" s="46"/>
      <c r="C5" s="46"/>
      <c r="D5" s="46"/>
      <c r="E5" s="46"/>
      <c r="F5" s="46"/>
      <c r="G5" s="46"/>
      <c r="H5" s="46"/>
      <c r="I5" s="47"/>
    </row>
    <row r="6" spans="1:9" ht="12.75" customHeight="1" thickBot="1" x14ac:dyDescent="0.3">
      <c r="A6" s="48"/>
      <c r="B6" s="49"/>
      <c r="C6" s="49"/>
      <c r="D6" s="49"/>
      <c r="E6" s="49"/>
      <c r="F6" s="49"/>
      <c r="G6" s="49"/>
      <c r="H6" s="49"/>
      <c r="I6" s="50"/>
    </row>
    <row r="7" spans="1:9" ht="13.5" customHeight="1" thickBot="1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</row>
    <row r="8" spans="1:9" ht="13.5" customHeight="1" x14ac:dyDescent="0.25">
      <c r="A8" s="51" t="s">
        <v>28</v>
      </c>
      <c r="B8" s="37" t="s">
        <v>0</v>
      </c>
      <c r="C8" s="37" t="s">
        <v>29</v>
      </c>
      <c r="D8" s="37" t="s">
        <v>2</v>
      </c>
      <c r="E8" s="37" t="s">
        <v>30</v>
      </c>
      <c r="F8" s="37" t="s">
        <v>31</v>
      </c>
      <c r="G8" s="37" t="s">
        <v>32</v>
      </c>
      <c r="H8" s="37" t="s">
        <v>33</v>
      </c>
      <c r="I8" s="39" t="s">
        <v>34</v>
      </c>
    </row>
    <row r="9" spans="1:9" ht="13.5" customHeight="1" x14ac:dyDescent="0.25">
      <c r="A9" s="52"/>
      <c r="B9" s="38"/>
      <c r="C9" s="38"/>
      <c r="D9" s="38"/>
      <c r="E9" s="38"/>
      <c r="F9" s="38"/>
      <c r="G9" s="38"/>
      <c r="H9" s="38"/>
      <c r="I9" s="40"/>
    </row>
    <row r="10" spans="1:9" ht="13.5" customHeight="1" x14ac:dyDescent="0.25">
      <c r="A10" s="52"/>
      <c r="B10" s="38"/>
      <c r="C10" s="38"/>
      <c r="D10" s="38"/>
      <c r="E10" s="38"/>
      <c r="F10" s="38"/>
      <c r="G10" s="38"/>
      <c r="H10" s="38"/>
      <c r="I10" s="40"/>
    </row>
    <row r="11" spans="1:9" ht="13.5" customHeight="1" x14ac:dyDescent="0.25">
      <c r="A11" s="52"/>
      <c r="B11" s="38"/>
      <c r="C11" s="38"/>
      <c r="D11" s="38"/>
      <c r="E11" s="38"/>
      <c r="F11" s="38"/>
      <c r="G11" s="38"/>
      <c r="H11" s="38"/>
      <c r="I11" s="40"/>
    </row>
    <row r="12" spans="1:9" ht="13.5" customHeight="1" thickBot="1" x14ac:dyDescent="0.3">
      <c r="A12" s="9"/>
      <c r="B12" s="9"/>
      <c r="C12" s="9"/>
      <c r="D12" s="9"/>
      <c r="E12" s="9"/>
      <c r="F12" s="6" t="s">
        <v>6</v>
      </c>
      <c r="G12" s="6" t="s">
        <v>7</v>
      </c>
      <c r="H12" s="6" t="s">
        <v>4</v>
      </c>
      <c r="I12" s="6" t="s">
        <v>8</v>
      </c>
    </row>
    <row r="13" spans="1:9" ht="13.8" x14ac:dyDescent="0.25">
      <c r="A13" s="23">
        <v>1</v>
      </c>
      <c r="B13" s="24" t="s">
        <v>19</v>
      </c>
      <c r="C13" s="25" t="s">
        <v>3</v>
      </c>
      <c r="D13" s="31">
        <v>150</v>
      </c>
      <c r="E13" s="30">
        <v>0</v>
      </c>
      <c r="F13" s="26">
        <v>0</v>
      </c>
      <c r="G13" s="27"/>
      <c r="H13" s="28">
        <v>0</v>
      </c>
      <c r="I13" s="29">
        <f t="shared" ref="I13:I32" si="0">D13*F13</f>
        <v>0</v>
      </c>
    </row>
    <row r="14" spans="1:9" ht="13.8" x14ac:dyDescent="0.25">
      <c r="A14" s="5">
        <v>2</v>
      </c>
      <c r="B14" s="19" t="s">
        <v>18</v>
      </c>
      <c r="C14" s="20" t="s">
        <v>3</v>
      </c>
      <c r="D14" s="32">
        <v>200</v>
      </c>
      <c r="E14" s="30">
        <v>0</v>
      </c>
      <c r="F14" s="26">
        <v>0</v>
      </c>
      <c r="G14" s="21">
        <f t="shared" ref="G13:G32" si="1">D14*E14</f>
        <v>0</v>
      </c>
      <c r="H14" s="28">
        <v>0</v>
      </c>
      <c r="I14" s="22">
        <f t="shared" si="0"/>
        <v>0</v>
      </c>
    </row>
    <row r="15" spans="1:9" ht="13.8" x14ac:dyDescent="0.25">
      <c r="A15" s="5">
        <v>3</v>
      </c>
      <c r="B15" s="3" t="s">
        <v>14</v>
      </c>
      <c r="C15" s="4" t="s">
        <v>3</v>
      </c>
      <c r="D15" s="33">
        <v>600</v>
      </c>
      <c r="E15" s="30">
        <v>0</v>
      </c>
      <c r="F15" s="26">
        <v>0</v>
      </c>
      <c r="G15" s="13">
        <f t="shared" si="1"/>
        <v>0</v>
      </c>
      <c r="H15" s="28">
        <v>0</v>
      </c>
      <c r="I15" s="14">
        <f t="shared" si="0"/>
        <v>0</v>
      </c>
    </row>
    <row r="16" spans="1:9" ht="13.8" x14ac:dyDescent="0.25">
      <c r="A16" s="5">
        <v>4</v>
      </c>
      <c r="B16" s="3" t="s">
        <v>23</v>
      </c>
      <c r="C16" s="4" t="s">
        <v>3</v>
      </c>
      <c r="D16" s="33">
        <v>20</v>
      </c>
      <c r="E16" s="30">
        <v>0</v>
      </c>
      <c r="F16" s="26">
        <v>0</v>
      </c>
      <c r="G16" s="13">
        <f t="shared" si="1"/>
        <v>0</v>
      </c>
      <c r="H16" s="28">
        <v>0</v>
      </c>
      <c r="I16" s="14">
        <f t="shared" si="0"/>
        <v>0</v>
      </c>
    </row>
    <row r="17" spans="1:9" ht="27.6" x14ac:dyDescent="0.25">
      <c r="A17" s="5">
        <v>5</v>
      </c>
      <c r="B17" s="3" t="s">
        <v>17</v>
      </c>
      <c r="C17" s="4" t="s">
        <v>3</v>
      </c>
      <c r="D17" s="33">
        <v>700</v>
      </c>
      <c r="E17" s="30">
        <v>0</v>
      </c>
      <c r="F17" s="26">
        <v>0</v>
      </c>
      <c r="G17" s="13">
        <f t="shared" si="1"/>
        <v>0</v>
      </c>
      <c r="H17" s="28">
        <v>0</v>
      </c>
      <c r="I17" s="14">
        <f t="shared" si="0"/>
        <v>0</v>
      </c>
    </row>
    <row r="18" spans="1:9" ht="27.6" x14ac:dyDescent="0.25">
      <c r="A18" s="5">
        <v>6</v>
      </c>
      <c r="B18" s="3" t="s">
        <v>25</v>
      </c>
      <c r="C18" s="4" t="s">
        <v>3</v>
      </c>
      <c r="D18" s="33">
        <v>10</v>
      </c>
      <c r="E18" s="30">
        <v>0</v>
      </c>
      <c r="F18" s="26">
        <v>0</v>
      </c>
      <c r="G18" s="13">
        <f t="shared" si="1"/>
        <v>0</v>
      </c>
      <c r="H18" s="28">
        <v>0</v>
      </c>
      <c r="I18" s="14">
        <f t="shared" si="0"/>
        <v>0</v>
      </c>
    </row>
    <row r="19" spans="1:9" ht="27.6" x14ac:dyDescent="0.25">
      <c r="A19" s="5">
        <v>7</v>
      </c>
      <c r="B19" s="3" t="s">
        <v>20</v>
      </c>
      <c r="C19" s="4" t="s">
        <v>3</v>
      </c>
      <c r="D19" s="33">
        <v>500</v>
      </c>
      <c r="E19" s="30">
        <v>0</v>
      </c>
      <c r="F19" s="26">
        <v>0</v>
      </c>
      <c r="G19" s="13">
        <f t="shared" si="1"/>
        <v>0</v>
      </c>
      <c r="H19" s="28">
        <v>0</v>
      </c>
      <c r="I19" s="14">
        <f t="shared" si="0"/>
        <v>0</v>
      </c>
    </row>
    <row r="20" spans="1:9" ht="13.8" x14ac:dyDescent="0.25">
      <c r="A20" s="5">
        <v>8</v>
      </c>
      <c r="B20" s="3" t="s">
        <v>22</v>
      </c>
      <c r="C20" s="4" t="s">
        <v>3</v>
      </c>
      <c r="D20" s="33">
        <v>40</v>
      </c>
      <c r="E20" s="30">
        <v>0</v>
      </c>
      <c r="F20" s="26">
        <v>0</v>
      </c>
      <c r="G20" s="13">
        <f t="shared" si="1"/>
        <v>0</v>
      </c>
      <c r="H20" s="28">
        <v>0</v>
      </c>
      <c r="I20" s="14">
        <f t="shared" si="0"/>
        <v>0</v>
      </c>
    </row>
    <row r="21" spans="1:9" ht="27.6" x14ac:dyDescent="0.25">
      <c r="A21" s="5">
        <v>9</v>
      </c>
      <c r="B21" s="3" t="s">
        <v>26</v>
      </c>
      <c r="C21" s="4" t="s">
        <v>3</v>
      </c>
      <c r="D21" s="33">
        <v>10</v>
      </c>
      <c r="E21" s="30">
        <v>0</v>
      </c>
      <c r="F21" s="26">
        <v>0</v>
      </c>
      <c r="G21" s="13">
        <f t="shared" si="1"/>
        <v>0</v>
      </c>
      <c r="H21" s="28">
        <v>0</v>
      </c>
      <c r="I21" s="14">
        <f t="shared" si="0"/>
        <v>0</v>
      </c>
    </row>
    <row r="22" spans="1:9" ht="27.6" x14ac:dyDescent="0.25">
      <c r="A22" s="5">
        <v>10</v>
      </c>
      <c r="B22" s="3" t="s">
        <v>16</v>
      </c>
      <c r="C22" s="4" t="s">
        <v>3</v>
      </c>
      <c r="D22" s="33">
        <v>400</v>
      </c>
      <c r="E22" s="30">
        <v>0</v>
      </c>
      <c r="F22" s="26">
        <v>0</v>
      </c>
      <c r="G22" s="13">
        <f t="shared" si="1"/>
        <v>0</v>
      </c>
      <c r="H22" s="28">
        <v>0</v>
      </c>
      <c r="I22" s="14">
        <f t="shared" si="0"/>
        <v>0</v>
      </c>
    </row>
    <row r="23" spans="1:9" ht="13.8" x14ac:dyDescent="0.25">
      <c r="A23" s="5">
        <v>11</v>
      </c>
      <c r="B23" s="3" t="s">
        <v>21</v>
      </c>
      <c r="C23" s="4" t="s">
        <v>27</v>
      </c>
      <c r="D23" s="33">
        <v>350</v>
      </c>
      <c r="E23" s="30">
        <v>0</v>
      </c>
      <c r="F23" s="26">
        <v>0</v>
      </c>
      <c r="G23" s="13">
        <f t="shared" si="1"/>
        <v>0</v>
      </c>
      <c r="H23" s="28">
        <v>0</v>
      </c>
      <c r="I23" s="14">
        <f t="shared" si="0"/>
        <v>0</v>
      </c>
    </row>
    <row r="24" spans="1:9" ht="13.8" x14ac:dyDescent="0.25">
      <c r="A24" s="5">
        <v>12</v>
      </c>
      <c r="B24" s="3" t="s">
        <v>9</v>
      </c>
      <c r="C24" s="4" t="s">
        <v>3</v>
      </c>
      <c r="D24" s="33">
        <v>150</v>
      </c>
      <c r="E24" s="30">
        <v>0</v>
      </c>
      <c r="F24" s="26">
        <v>0</v>
      </c>
      <c r="G24" s="13">
        <f t="shared" si="1"/>
        <v>0</v>
      </c>
      <c r="H24" s="28">
        <v>0</v>
      </c>
      <c r="I24" s="14">
        <f t="shared" si="0"/>
        <v>0</v>
      </c>
    </row>
    <row r="25" spans="1:9" ht="13.8" x14ac:dyDescent="0.25">
      <c r="A25" s="5">
        <v>13</v>
      </c>
      <c r="B25" s="3" t="s">
        <v>10</v>
      </c>
      <c r="C25" s="4" t="s">
        <v>3</v>
      </c>
      <c r="D25" s="33">
        <v>90</v>
      </c>
      <c r="E25" s="30">
        <v>0</v>
      </c>
      <c r="F25" s="26">
        <v>0</v>
      </c>
      <c r="G25" s="13">
        <f t="shared" si="1"/>
        <v>0</v>
      </c>
      <c r="H25" s="28">
        <v>0</v>
      </c>
      <c r="I25" s="14">
        <f t="shared" si="0"/>
        <v>0</v>
      </c>
    </row>
    <row r="26" spans="1:9" ht="13.8" x14ac:dyDescent="0.25">
      <c r="A26" s="5">
        <v>14</v>
      </c>
      <c r="B26" s="3" t="s">
        <v>13</v>
      </c>
      <c r="C26" s="4" t="s">
        <v>3</v>
      </c>
      <c r="D26" s="33">
        <v>850</v>
      </c>
      <c r="E26" s="30">
        <v>0</v>
      </c>
      <c r="F26" s="26">
        <v>0</v>
      </c>
      <c r="G26" s="13">
        <f t="shared" si="1"/>
        <v>0</v>
      </c>
      <c r="H26" s="28">
        <v>0</v>
      </c>
      <c r="I26" s="14">
        <f t="shared" si="0"/>
        <v>0</v>
      </c>
    </row>
    <row r="27" spans="1:9" ht="27.6" x14ac:dyDescent="0.25">
      <c r="A27" s="5">
        <v>15</v>
      </c>
      <c r="B27" s="3" t="s">
        <v>15</v>
      </c>
      <c r="C27" s="4" t="s">
        <v>3</v>
      </c>
      <c r="D27" s="33">
        <v>350</v>
      </c>
      <c r="E27" s="30">
        <v>0</v>
      </c>
      <c r="F27" s="26">
        <v>0</v>
      </c>
      <c r="G27" s="13">
        <f t="shared" si="1"/>
        <v>0</v>
      </c>
      <c r="H27" s="28">
        <v>0</v>
      </c>
      <c r="I27" s="14">
        <f t="shared" si="0"/>
        <v>0</v>
      </c>
    </row>
    <row r="28" spans="1:9" ht="27.6" x14ac:dyDescent="0.25">
      <c r="A28" s="5">
        <v>16</v>
      </c>
      <c r="B28" s="3" t="s">
        <v>24</v>
      </c>
      <c r="C28" s="4" t="s">
        <v>3</v>
      </c>
      <c r="D28" s="33">
        <v>10</v>
      </c>
      <c r="E28" s="30">
        <v>0</v>
      </c>
      <c r="F28" s="26">
        <v>0</v>
      </c>
      <c r="G28" s="13">
        <f t="shared" si="1"/>
        <v>0</v>
      </c>
      <c r="H28" s="28">
        <v>0</v>
      </c>
      <c r="I28" s="14">
        <f t="shared" si="0"/>
        <v>0</v>
      </c>
    </row>
    <row r="29" spans="1:9" ht="27.6" x14ac:dyDescent="0.25">
      <c r="A29" s="5">
        <v>17</v>
      </c>
      <c r="B29" s="3" t="s">
        <v>11</v>
      </c>
      <c r="C29" s="4" t="s">
        <v>3</v>
      </c>
      <c r="D29" s="33">
        <v>700</v>
      </c>
      <c r="E29" s="30">
        <v>0</v>
      </c>
      <c r="F29" s="26">
        <v>0</v>
      </c>
      <c r="G29" s="13">
        <f t="shared" si="1"/>
        <v>0</v>
      </c>
      <c r="H29" s="28">
        <v>0</v>
      </c>
      <c r="I29" s="14">
        <f t="shared" si="0"/>
        <v>0</v>
      </c>
    </row>
    <row r="30" spans="1:9" ht="27.6" x14ac:dyDescent="0.25">
      <c r="A30" s="5">
        <v>18</v>
      </c>
      <c r="B30" s="3" t="s">
        <v>12</v>
      </c>
      <c r="C30" s="4" t="s">
        <v>3</v>
      </c>
      <c r="D30" s="33">
        <v>800</v>
      </c>
      <c r="E30" s="30">
        <v>0</v>
      </c>
      <c r="F30" s="26">
        <v>0</v>
      </c>
      <c r="G30" s="13">
        <f t="shared" ref="G30" si="2">D30*E30</f>
        <v>0</v>
      </c>
      <c r="H30" s="28">
        <v>0</v>
      </c>
      <c r="I30" s="14">
        <f t="shared" ref="I30" si="3">D30*F30</f>
        <v>0</v>
      </c>
    </row>
    <row r="31" spans="1:9" ht="18.75" customHeight="1" thickBot="1" x14ac:dyDescent="0.3">
      <c r="A31" s="5">
        <v>19</v>
      </c>
      <c r="B31" s="3"/>
      <c r="C31" s="4" t="s">
        <v>3</v>
      </c>
      <c r="D31" s="33"/>
      <c r="E31" s="15"/>
      <c r="F31" s="26">
        <v>0</v>
      </c>
      <c r="G31" s="13">
        <f t="shared" ref="G31" si="4">D31*E31</f>
        <v>0</v>
      </c>
      <c r="H31" s="28">
        <v>0</v>
      </c>
      <c r="I31" s="14">
        <f t="shared" ref="I31" si="5">D31*F31</f>
        <v>0</v>
      </c>
    </row>
    <row r="32" spans="1:9" ht="16.2" thickBot="1" x14ac:dyDescent="0.35">
      <c r="A32" s="1">
        <v>20</v>
      </c>
      <c r="B32" s="3"/>
      <c r="C32" s="4" t="s">
        <v>3</v>
      </c>
      <c r="D32" s="33"/>
      <c r="E32" s="15"/>
      <c r="F32" s="26">
        <v>0</v>
      </c>
      <c r="G32" s="13">
        <f t="shared" si="1"/>
        <v>0</v>
      </c>
      <c r="H32" s="28">
        <v>0</v>
      </c>
      <c r="I32" s="14">
        <f t="shared" si="0"/>
        <v>0</v>
      </c>
    </row>
    <row r="33" spans="2:9" ht="14.4" thickBot="1" x14ac:dyDescent="0.3">
      <c r="B33" s="34" t="s">
        <v>1</v>
      </c>
      <c r="C33" s="35"/>
      <c r="D33" s="35"/>
      <c r="E33" s="35"/>
      <c r="F33" s="36"/>
      <c r="G33" s="16">
        <f>SUM(G13:G32)</f>
        <v>0</v>
      </c>
      <c r="H33" s="17"/>
      <c r="I33" s="18">
        <f>SUM(I13:I32)</f>
        <v>0</v>
      </c>
    </row>
    <row r="35" spans="2:9" ht="14.4" thickBot="1" x14ac:dyDescent="0.35">
      <c r="G35" s="11" t="s">
        <v>5</v>
      </c>
      <c r="H35" s="7"/>
      <c r="I35" s="10">
        <f>I33-G33</f>
        <v>0</v>
      </c>
    </row>
    <row r="36" spans="2:9" x14ac:dyDescent="0.25">
      <c r="I36" s="12"/>
    </row>
    <row r="37" spans="2:9" ht="14.4" x14ac:dyDescent="0.25">
      <c r="B37" s="2"/>
    </row>
    <row r="39" spans="2:9" ht="14.4" x14ac:dyDescent="0.25">
      <c r="D39" s="2"/>
    </row>
  </sheetData>
  <mergeCells count="12">
    <mergeCell ref="B33:F33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scale="82" firstPageNumber="0" fitToWidth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2023-10-30T07:47:03Z</cp:lastPrinted>
  <dcterms:created xsi:type="dcterms:W3CDTF">2018-04-04T05:22:15Z</dcterms:created>
  <dcterms:modified xsi:type="dcterms:W3CDTF">2024-10-31T14:24:53Z</dcterms:modified>
</cp:coreProperties>
</file>